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евЭС\M_TP2000.AS.0003\"/>
    </mc:Choice>
  </mc:AlternateContent>
  <bookViews>
    <workbookView xWindow="0" yWindow="0" windowWidth="26685" windowHeight="10245"/>
  </bookViews>
  <sheets>
    <sheet name="Приложение 2 МПИ_0,4кВ" sheetId="1" r:id="rId1"/>
  </sheets>
  <definedNames>
    <definedName name="_xlnm._FilterDatabase" localSheetId="0" hidden="1">'Приложение 2 МПИ_0,4кВ'!$A$5:$AB$59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9" i="1" l="1"/>
  <c r="A54" i="1"/>
  <c r="A53" i="1"/>
  <c r="A32" i="1"/>
  <c r="A31" i="1"/>
  <c r="A35" i="1" s="1"/>
  <c r="A30" i="1"/>
  <c r="A36" i="1" s="1"/>
  <c r="A29" i="1"/>
  <c r="A33" i="1" s="1"/>
  <c r="A19" i="1"/>
  <c r="A20" i="1" s="1"/>
  <c r="A14" i="1"/>
  <c r="A7" i="1"/>
  <c r="A8" i="1" s="1"/>
  <c r="A9" i="1" s="1"/>
  <c r="A37" i="1" l="1"/>
  <c r="A38" i="1"/>
  <c r="A44" i="1" s="1"/>
  <c r="A34" i="1"/>
  <c r="A40" i="1" l="1"/>
  <c r="A39" i="1"/>
  <c r="A43" i="1"/>
  <c r="A41" i="1"/>
  <c r="A45" i="1" s="1"/>
</calcChain>
</file>

<file path=xl/sharedStrings.xml><?xml version="1.0" encoding="utf-8"?>
<sst xmlns="http://schemas.openxmlformats.org/spreadsheetml/2006/main" count="566" uniqueCount="90">
  <si>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</si>
  <si>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</si>
  <si>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</si>
  <si>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</si>
  <si>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</si>
  <si>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</si>
  <si>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</si>
  <si>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</si>
  <si>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</si>
  <si>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</si>
  <si>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</si>
  <si>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</si>
  <si>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</si>
  <si>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</si>
  <si>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</si>
  <si>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Северные электрические сети</t>
  </si>
  <si>
    <t>Уренгойский РЭС</t>
  </si>
  <si>
    <t>Меркурий 230</t>
  </si>
  <si>
    <t>КТП-630/0,4</t>
  </si>
  <si>
    <t>ПС-110/35/10 Варенга-Яха [яч.1.3 ЗРУ-10]</t>
  </si>
  <si>
    <t>ПС-110/10 Новоуренгойская [яч.1.6 (2.6) ЗРУ-10]</t>
  </si>
  <si>
    <t>ПС-110/10 Новоуренгойская [яч.1.6 ЗРУ-10]</t>
  </si>
  <si>
    <t>ПС-110/10 Новоуренгойская [яч.2.4 ЗРУ-10]</t>
  </si>
  <si>
    <t>ПС-110/10 Фарафонтьевская [яч. 10кВ №19 ЗРУ-10]</t>
  </si>
  <si>
    <t>ПС-110/6 Промплощадка [яч.31 ОАО "ОГК-1" Уренгойская ГРЭС"]</t>
  </si>
  <si>
    <t>КТПН-630/10/0,4 ООО "Ника-94"</t>
  </si>
  <si>
    <t>КТПН-10/0,4 КЛ-0,4 АВ№__</t>
  </si>
  <si>
    <t>2КТП-ТВ-К 160/10/0,4кВ Производственная база ОАО "ВНИПИ газдобыча"</t>
  </si>
  <si>
    <t>ВЛ-10 (оп.469)</t>
  </si>
  <si>
    <t>Меркурий-230</t>
  </si>
  <si>
    <t>СЭТ 561</t>
  </si>
  <si>
    <t>Меркурий-230 АМ-03</t>
  </si>
  <si>
    <t>11164916</t>
  </si>
  <si>
    <t>12458640</t>
  </si>
  <si>
    <t>13035757</t>
  </si>
  <si>
    <t>ТТК</t>
  </si>
  <si>
    <t xml:space="preserve">ПС-110/35/10 Варенга-Яха ВЛ-10 № 1.9            </t>
  </si>
  <si>
    <t>КТПН-630/10/0,4 КЛ-0,4 РЩ №3</t>
  </si>
  <si>
    <t>ЦЭ 6808</t>
  </si>
  <si>
    <t>05627086</t>
  </si>
  <si>
    <t>МЕРКУРИЙ 230</t>
  </si>
  <si>
    <t>ПС-110/10 Новоуренгойская КЛ-10 № 4.12</t>
  </si>
  <si>
    <t>КТП-10/0,4 №__</t>
  </si>
  <si>
    <t>Меркурий 230 ART-03 RN</t>
  </si>
  <si>
    <t>КТПН-250кВА промбаза ООО "Уренгойремстройдобыча"</t>
  </si>
  <si>
    <t>На изоляторах анкерной опоры №123 ВЛ-6кВ ОО "Уренгойремстройдобыча"</t>
  </si>
  <si>
    <t>0,4</t>
  </si>
  <si>
    <t>Счетчик э/э</t>
  </si>
  <si>
    <t>ТТ</t>
  </si>
  <si>
    <t>Т-0,66</t>
  </si>
  <si>
    <t>б/н</t>
  </si>
  <si>
    <t>ЯНАО, г. Новый Уренгой</t>
  </si>
  <si>
    <t>2023</t>
  </si>
  <si>
    <t>ООО "Реммарк" (бывшие Мобильные ТелеСистемы) (субабонент АО Механизация)</t>
  </si>
  <si>
    <t>2022</t>
  </si>
  <si>
    <t>ООО "Континент Северстрой" (бывший ООО"Технократ) (субабонент АО "Механизация")</t>
  </si>
  <si>
    <t>ПГЭК Сибирячка(СУВР)</t>
  </si>
  <si>
    <t>ПГК Фаэтон (СУВР)</t>
  </si>
  <si>
    <t>ТОЛ-10</t>
  </si>
  <si>
    <t>ИП Мершинец Н.В. (производственная база)(субабонент УТТиСТ "Бурсервис")</t>
  </si>
  <si>
    <t>КТП-630/10-0,4</t>
  </si>
  <si>
    <t>Меркурий 230 АM-03</t>
  </si>
  <si>
    <t>ООО "Вершина" (здание АБК 1эт) (субабонент УТТиСТ "Бурсервис")</t>
  </si>
  <si>
    <t>Меркурий 230 АRT-02M</t>
  </si>
  <si>
    <t>ООО "Стройкомплект Сервис" (бывший ООО "Спецзащита") (субабонент ООО "Росдорстрой")</t>
  </si>
  <si>
    <t>ООО "Ника" (субабонент ООО "Механизация")</t>
  </si>
  <si>
    <t>ПГСК"Дружба-1" (Субабонент ООО "СУВР"</t>
  </si>
  <si>
    <t>Меркурий-230 ART-03CN</t>
  </si>
  <si>
    <t>ТТН</t>
  </si>
  <si>
    <t>ООО "Вершина" (здание АБК 2эт) (субабонент УТТиСТ "Бурсервис")</t>
  </si>
  <si>
    <t>ПБК "Форд" (Субабоненты СУВР)</t>
  </si>
  <si>
    <t>ООО "Апшерон-1" (субабонент ООО "СУВР")</t>
  </si>
  <si>
    <t xml:space="preserve"> ООО "ЦЦС" (субабоненты УТТиСТ Бурсервис)</t>
  </si>
  <si>
    <t>Меркурий 230 АRT-03 PQRSIDN</t>
  </si>
  <si>
    <t>КТП-400/10-0,4</t>
  </si>
  <si>
    <t>ОАО " ВНИПИ Газдобыча" (бывший ПАО ВНИПИ Газдобыча)(субабонент ООО "Газпромподземремрнт Уренгой")</t>
  </si>
  <si>
    <t>ООО "Спектр Электро" (субабоненты УТТиСТ Бурсервис)</t>
  </si>
  <si>
    <t>16944013</t>
  </si>
  <si>
    <t xml:space="preserve"> ООО "Партнеры Ноябрьск" (субабоненты УТТиСТ Бурсервис)</t>
  </si>
  <si>
    <t>ИП "Алиев Фуат Искандер оглы"  АБК-1 (субабонент УТТиСТ "Бурсервис")</t>
  </si>
  <si>
    <t>Меркурий 230 АM-02</t>
  </si>
  <si>
    <t>45289974</t>
  </si>
  <si>
    <t>ООО "Газпром трансгаз Сургут" (Субабонет УГРЭС)</t>
  </si>
  <si>
    <r>
      <t>ООО "Роспан Интернешнл"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(Субабонеты корпорации Роснефтегаз)</t>
    </r>
  </si>
  <si>
    <t>ПС-110/6 Сварочная [яч.6. ЗРУ-6]</t>
  </si>
  <si>
    <t>СЭТ-4ТМ.02М.03</t>
  </si>
  <si>
    <t>ТТИ-0,66-100</t>
  </si>
  <si>
    <t>МАУ СШ "НОРД" (Субабонент ООО "СУВР")</t>
  </si>
  <si>
    <t>Меркурий-230 ART-02 CN</t>
  </si>
  <si>
    <t>Всего 21 счетчик, из них: прямого включения 10шт, трансформаторного включения 11 шт (по 3 фазы на каждый счетчик)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</si>
</sst>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2" tint="-0.89999084444715716"/>
      <name val="Times New Roman"/>
      <family val="1"/>
      <charset val="204"/>
    </font>
    <font>
      <sz val="10"/>
      <color theme="2" tint="-0.89999084444715716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</cellStyleXfs>
  <cellXfs count="236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vertical="center" wrapText="1"/>
    </xf>
    <xf numFmtId="0" fontId="5" fillId="4" borderId="7" xfId="0" applyFont="1" applyFill="1" applyBorder="1" applyAlignment="1">
      <alignment horizontal="left" vertical="center" wrapText="1" shrinkToFit="1"/>
    </xf>
    <xf numFmtId="0" fontId="5" fillId="4" borderId="7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 shrinkToFit="1"/>
    </xf>
    <xf numFmtId="0" fontId="5" fillId="4" borderId="11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49" fontId="2" fillId="4" borderId="11" xfId="0" applyNumberFormat="1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 shrinkToFit="1"/>
    </xf>
    <xf numFmtId="0" fontId="5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 wrapText="1" shrinkToFit="1"/>
    </xf>
    <xf numFmtId="0" fontId="5" fillId="4" borderId="5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vertical="center" wrapText="1"/>
    </xf>
    <xf numFmtId="0" fontId="5" fillId="5" borderId="9" xfId="0" applyFont="1" applyFill="1" applyBorder="1" applyAlignment="1">
      <alignment horizontal="left" vertical="center" wrapText="1" shrinkToFit="1"/>
    </xf>
    <xf numFmtId="0" fontId="5" fillId="5" borderId="9" xfId="0" applyFont="1" applyFill="1" applyBorder="1" applyAlignment="1">
      <alignment horizontal="left" vertical="center" wrapText="1"/>
    </xf>
    <xf numFmtId="0" fontId="2" fillId="5" borderId="9" xfId="0" applyFont="1" applyFill="1" applyBorder="1" applyAlignment="1">
      <alignment horizontal="center" vertical="center" wrapText="1"/>
    </xf>
    <xf numFmtId="49" fontId="4" fillId="5" borderId="9" xfId="0" applyNumberFormat="1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49" fontId="2" fillId="5" borderId="9" xfId="0" applyNumberFormat="1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left" vertical="center" wrapText="1"/>
    </xf>
    <xf numFmtId="49" fontId="11" fillId="4" borderId="7" xfId="0" applyNumberFormat="1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49" fontId="10" fillId="4" borderId="7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vertical="center" wrapText="1"/>
    </xf>
    <xf numFmtId="0" fontId="5" fillId="4" borderId="17" xfId="0" applyFont="1" applyFill="1" applyBorder="1" applyAlignment="1">
      <alignment horizontal="left" vertical="center" wrapText="1" shrinkToFit="1"/>
    </xf>
    <xf numFmtId="0" fontId="5" fillId="4" borderId="17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49" fontId="2" fillId="4" borderId="17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49" fontId="2" fillId="5" borderId="11" xfId="0" applyNumberFormat="1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left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49" fontId="2" fillId="5" borderId="17" xfId="0" applyNumberFormat="1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49" fontId="2" fillId="5" borderId="6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5" borderId="1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17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 wrapText="1"/>
    </xf>
    <xf numFmtId="49" fontId="2" fillId="5" borderId="19" xfId="0" applyNumberFormat="1" applyFont="1" applyFill="1" applyBorder="1" applyAlignment="1">
      <alignment horizontal="center" vertical="center" wrapText="1"/>
    </xf>
    <xf numFmtId="49" fontId="2" fillId="5" borderId="20" xfId="0" applyNumberFormat="1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49" fontId="2" fillId="5" borderId="21" xfId="0" applyNumberFormat="1" applyFont="1" applyFill="1" applyBorder="1" applyAlignment="1">
      <alignment horizontal="center" vertical="center" wrapText="1"/>
    </xf>
    <xf numFmtId="49" fontId="5" fillId="5" borderId="9" xfId="0" applyNumberFormat="1" applyFont="1" applyFill="1" applyBorder="1" applyAlignment="1">
      <alignment horizontal="center" vertical="center" wrapText="1"/>
    </xf>
    <xf numFmtId="49" fontId="5" fillId="5" borderId="9" xfId="0" quotePrefix="1" applyNumberFormat="1" applyFont="1" applyFill="1" applyBorder="1" applyAlignment="1">
      <alignment horizontal="center" vertical="center" wrapText="1" shrinkToFi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vertical="center" wrapText="1"/>
    </xf>
    <xf numFmtId="0" fontId="4" fillId="7" borderId="9" xfId="4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4" fillId="7" borderId="9" xfId="0" applyNumberFormat="1" applyFont="1" applyFill="1" applyBorder="1" applyAlignment="1">
      <alignment horizontal="center" vertical="center" wrapText="1"/>
    </xf>
    <xf numFmtId="49" fontId="4" fillId="7" borderId="9" xfId="0" applyNumberFormat="1" applyFont="1" applyFill="1" applyBorder="1" applyAlignment="1">
      <alignment horizontal="center" vertical="center" wrapText="1" shrinkToFit="1"/>
    </xf>
    <xf numFmtId="49" fontId="2" fillId="7" borderId="9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center" vertical="center" wrapText="1"/>
    </xf>
    <xf numFmtId="49" fontId="11" fillId="4" borderId="9" xfId="0" applyNumberFormat="1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49" fontId="10" fillId="4" borderId="9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2" fillId="6" borderId="7" xfId="0" applyFont="1" applyFill="1" applyBorder="1" applyAlignment="1">
      <alignment horizontal="center" vertical="top" wrapText="1"/>
    </xf>
  </cellXfs>
  <cellStyles count="6">
    <cellStyle name="Обычный" xfId="0" builtinId="0"/>
    <cellStyle name="Обычный 4 2" xfId="3"/>
    <cellStyle name="Обычный 5 2" xfId="1"/>
    <cellStyle name="Обычный 5_Прил. 1" xfId="2"/>
    <cellStyle name="Обычный 6" xfId="5"/>
    <cellStyle name="Обычный_Нефтеюганск_го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"/>
  <sheetViews>
    <sheetView tabSelected="1" topLeftCell="A49" zoomScale="70" zoomScaleNormal="70" workbookViewId="0">
      <selection activeCell="C15" sqref="C15:C18"/>
    </sheetView>
  </sheetViews>
  <sheetFormatPr defaultRowHeight="15" x14ac:dyDescent="0.25"/>
  <cols>
    <col min="1" max="1" width="13.7109375" customWidth="1"/>
    <col min="2" max="3" width="17.5703125" customWidth="1"/>
    <col min="4" max="4" width="16.28515625" customWidth="1"/>
    <col min="5" max="5" width="18" customWidth="1"/>
    <col min="6" max="6" width="16.7109375" style="2" customWidth="1"/>
    <col min="7" max="7" width="24.140625" style="2" customWidth="1"/>
    <col min="8" max="8" width="43.285156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9.42578125" style="2" customWidth="1"/>
    <col min="15" max="28" width="9.140625" style="2"/>
  </cols>
  <sheetData>
    <row r="1" spans="1:28" x14ac:dyDescent="0.25">
      <c r="B1" s="21" t="s">
        <v>9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28" ht="22.5" customHeight="1" x14ac:dyDescent="0.25"/>
    <row r="3" spans="1:28" ht="57" customHeight="1" x14ac:dyDescent="0.25">
      <c r="A3" s="19" t="s">
        <v>12</v>
      </c>
      <c r="B3" s="19" t="s">
        <v>2</v>
      </c>
      <c r="C3" s="19" t="s">
        <v>8</v>
      </c>
      <c r="D3" s="19" t="s">
        <v>0</v>
      </c>
      <c r="E3" s="19" t="s">
        <v>4</v>
      </c>
      <c r="F3" s="19" t="s">
        <v>3</v>
      </c>
      <c r="G3" s="19" t="s">
        <v>1</v>
      </c>
      <c r="H3" s="19" t="s">
        <v>5</v>
      </c>
      <c r="I3" s="22" t="s">
        <v>11</v>
      </c>
      <c r="J3" s="23"/>
      <c r="K3" s="23"/>
      <c r="L3" s="23"/>
      <c r="M3" s="24"/>
    </row>
    <row r="4" spans="1:28" ht="42.75" x14ac:dyDescent="0.25">
      <c r="A4" s="20"/>
      <c r="B4" s="20"/>
      <c r="C4" s="20"/>
      <c r="D4" s="20"/>
      <c r="E4" s="20"/>
      <c r="F4" s="20"/>
      <c r="G4" s="20"/>
      <c r="H4" s="20"/>
      <c r="I4" s="9" t="s">
        <v>14</v>
      </c>
      <c r="J4" s="12" t="s">
        <v>10</v>
      </c>
      <c r="K4" s="9" t="s">
        <v>7</v>
      </c>
      <c r="L4" s="9" t="s">
        <v>6</v>
      </c>
      <c r="M4" s="9" t="s">
        <v>13</v>
      </c>
    </row>
    <row r="5" spans="1:28" s="8" customFormat="1" ht="21" customHeight="1" thickBot="1" x14ac:dyDescent="0.3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  <c r="M5" s="10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109.5" customHeight="1" thickBot="1" x14ac:dyDescent="0.3">
      <c r="A6" s="25">
        <v>1</v>
      </c>
      <c r="B6" s="26" t="s">
        <v>15</v>
      </c>
      <c r="C6" s="26" t="s">
        <v>53</v>
      </c>
      <c r="D6" s="26" t="s">
        <v>16</v>
      </c>
      <c r="E6" s="27" t="s">
        <v>19</v>
      </c>
      <c r="F6" s="27" t="s">
        <v>37</v>
      </c>
      <c r="G6" s="27" t="s">
        <v>37</v>
      </c>
      <c r="H6" s="28" t="s">
        <v>51</v>
      </c>
      <c r="I6" s="29" t="s">
        <v>47</v>
      </c>
      <c r="J6" s="30" t="s">
        <v>29</v>
      </c>
      <c r="K6" s="28">
        <v>0.4</v>
      </c>
      <c r="L6" s="30" t="s">
        <v>39</v>
      </c>
      <c r="M6" s="31" t="s">
        <v>54</v>
      </c>
      <c r="N6" s="3">
        <v>1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ht="113.25" customHeight="1" thickBot="1" x14ac:dyDescent="0.3">
      <c r="A7" s="25">
        <f t="shared" ref="A7:A14" si="0">A6+1</f>
        <v>2</v>
      </c>
      <c r="B7" s="26" t="s">
        <v>15</v>
      </c>
      <c r="C7" s="26" t="s">
        <v>55</v>
      </c>
      <c r="D7" s="26" t="s">
        <v>16</v>
      </c>
      <c r="E7" s="27" t="s">
        <v>36</v>
      </c>
      <c r="F7" s="27" t="s">
        <v>18</v>
      </c>
      <c r="G7" s="27" t="s">
        <v>18</v>
      </c>
      <c r="H7" s="28" t="s">
        <v>51</v>
      </c>
      <c r="I7" s="29" t="s">
        <v>47</v>
      </c>
      <c r="J7" s="32" t="s">
        <v>38</v>
      </c>
      <c r="K7" s="28">
        <v>0.4</v>
      </c>
      <c r="L7" s="32">
        <v>8725957</v>
      </c>
      <c r="M7" s="31" t="s">
        <v>54</v>
      </c>
      <c r="N7" s="3">
        <v>1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42.75" customHeight="1" thickBot="1" x14ac:dyDescent="0.3">
      <c r="A8" s="33">
        <f t="shared" si="0"/>
        <v>3</v>
      </c>
      <c r="B8" s="34" t="s">
        <v>15</v>
      </c>
      <c r="C8" s="34" t="s">
        <v>56</v>
      </c>
      <c r="D8" s="34" t="s">
        <v>16</v>
      </c>
      <c r="E8" s="35" t="s">
        <v>21</v>
      </c>
      <c r="F8" s="36" t="s">
        <v>26</v>
      </c>
      <c r="G8" s="36" t="s">
        <v>26</v>
      </c>
      <c r="H8" s="33" t="s">
        <v>51</v>
      </c>
      <c r="I8" s="37" t="s">
        <v>47</v>
      </c>
      <c r="J8" s="37" t="s">
        <v>40</v>
      </c>
      <c r="K8" s="33">
        <v>0.4</v>
      </c>
      <c r="L8" s="37">
        <v>90039104</v>
      </c>
      <c r="M8" s="38" t="s">
        <v>54</v>
      </c>
      <c r="N8" s="3">
        <v>1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48.75" customHeight="1" x14ac:dyDescent="0.25">
      <c r="A9" s="39">
        <f t="shared" si="0"/>
        <v>4</v>
      </c>
      <c r="B9" s="40" t="s">
        <v>15</v>
      </c>
      <c r="C9" s="41" t="s">
        <v>57</v>
      </c>
      <c r="D9" s="40" t="s">
        <v>16</v>
      </c>
      <c r="E9" s="42" t="s">
        <v>21</v>
      </c>
      <c r="F9" s="43" t="s">
        <v>26</v>
      </c>
      <c r="G9" s="43" t="s">
        <v>26</v>
      </c>
      <c r="H9" s="44" t="s">
        <v>51</v>
      </c>
      <c r="I9" s="45" t="s">
        <v>47</v>
      </c>
      <c r="J9" s="45" t="s">
        <v>58</v>
      </c>
      <c r="K9" s="44">
        <v>0.4</v>
      </c>
      <c r="L9" s="45">
        <v>9083663</v>
      </c>
      <c r="M9" s="46" t="s">
        <v>54</v>
      </c>
      <c r="N9" s="3"/>
      <c r="O9" s="3">
        <v>1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8.75" customHeight="1" x14ac:dyDescent="0.25">
      <c r="A10" s="47">
        <v>4</v>
      </c>
      <c r="B10" s="48" t="s">
        <v>15</v>
      </c>
      <c r="C10" s="49"/>
      <c r="D10" s="48" t="s">
        <v>16</v>
      </c>
      <c r="E10" s="50" t="s">
        <v>21</v>
      </c>
      <c r="F10" s="51" t="s">
        <v>26</v>
      </c>
      <c r="G10" s="51" t="s">
        <v>26</v>
      </c>
      <c r="H10" s="52" t="s">
        <v>51</v>
      </c>
      <c r="I10" s="53" t="s">
        <v>48</v>
      </c>
      <c r="J10" s="53" t="s">
        <v>58</v>
      </c>
      <c r="K10" s="52">
        <v>0.4</v>
      </c>
      <c r="L10" s="54" t="s">
        <v>50</v>
      </c>
      <c r="M10" s="55" t="s">
        <v>54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48.75" customHeight="1" x14ac:dyDescent="0.25">
      <c r="A11" s="47">
        <v>4</v>
      </c>
      <c r="B11" s="48" t="s">
        <v>15</v>
      </c>
      <c r="C11" s="49"/>
      <c r="D11" s="48" t="s">
        <v>16</v>
      </c>
      <c r="E11" s="50" t="s">
        <v>21</v>
      </c>
      <c r="F11" s="51" t="s">
        <v>26</v>
      </c>
      <c r="G11" s="51" t="s">
        <v>26</v>
      </c>
      <c r="H11" s="52" t="s">
        <v>51</v>
      </c>
      <c r="I11" s="53" t="s">
        <v>48</v>
      </c>
      <c r="J11" s="53" t="s">
        <v>58</v>
      </c>
      <c r="K11" s="52">
        <v>0.4</v>
      </c>
      <c r="L11" s="54" t="s">
        <v>50</v>
      </c>
      <c r="M11" s="55" t="s">
        <v>54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48.75" customHeight="1" thickBot="1" x14ac:dyDescent="0.3">
      <c r="A12" s="56">
        <v>4</v>
      </c>
      <c r="B12" s="57" t="s">
        <v>15</v>
      </c>
      <c r="C12" s="58"/>
      <c r="D12" s="57" t="s">
        <v>16</v>
      </c>
      <c r="E12" s="59" t="s">
        <v>20</v>
      </c>
      <c r="F12" s="60" t="s">
        <v>26</v>
      </c>
      <c r="G12" s="60" t="s">
        <v>26</v>
      </c>
      <c r="H12" s="61" t="s">
        <v>51</v>
      </c>
      <c r="I12" s="62" t="s">
        <v>48</v>
      </c>
      <c r="J12" s="62" t="s">
        <v>58</v>
      </c>
      <c r="K12" s="61">
        <v>0.4</v>
      </c>
      <c r="L12" s="63" t="s">
        <v>50</v>
      </c>
      <c r="M12" s="64" t="s">
        <v>54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100.5" customHeight="1" thickBot="1" x14ac:dyDescent="0.3">
      <c r="A13" s="65">
        <v>5</v>
      </c>
      <c r="B13" s="66" t="s">
        <v>15</v>
      </c>
      <c r="C13" s="66" t="s">
        <v>59</v>
      </c>
      <c r="D13" s="66" t="s">
        <v>16</v>
      </c>
      <c r="E13" s="67" t="s">
        <v>22</v>
      </c>
      <c r="F13" s="68" t="s">
        <v>60</v>
      </c>
      <c r="G13" s="68" t="s">
        <v>60</v>
      </c>
      <c r="H13" s="69" t="s">
        <v>51</v>
      </c>
      <c r="I13" s="70" t="s">
        <v>47</v>
      </c>
      <c r="J13" s="71" t="s">
        <v>61</v>
      </c>
      <c r="K13" s="69">
        <v>0.4</v>
      </c>
      <c r="L13" s="71">
        <v>43489478</v>
      </c>
      <c r="M13" s="72" t="s">
        <v>52</v>
      </c>
      <c r="N13" s="3">
        <v>1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96" customHeight="1" thickBot="1" x14ac:dyDescent="0.3">
      <c r="A14" s="65">
        <f t="shared" si="0"/>
        <v>6</v>
      </c>
      <c r="B14" s="66" t="s">
        <v>15</v>
      </c>
      <c r="C14" s="66" t="s">
        <v>62</v>
      </c>
      <c r="D14" s="66" t="s">
        <v>16</v>
      </c>
      <c r="E14" s="73" t="s">
        <v>22</v>
      </c>
      <c r="F14" s="73" t="s">
        <v>60</v>
      </c>
      <c r="G14" s="74" t="s">
        <v>60</v>
      </c>
      <c r="H14" s="69" t="s">
        <v>51</v>
      </c>
      <c r="I14" s="70" t="s">
        <v>47</v>
      </c>
      <c r="J14" s="74" t="s">
        <v>63</v>
      </c>
      <c r="K14" s="69">
        <v>0.4</v>
      </c>
      <c r="L14" s="74">
        <v>11195424</v>
      </c>
      <c r="M14" s="72" t="s">
        <v>52</v>
      </c>
      <c r="N14" s="3">
        <v>1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58.5" customHeight="1" x14ac:dyDescent="0.25">
      <c r="A15" s="75">
        <v>7</v>
      </c>
      <c r="B15" s="76" t="s">
        <v>15</v>
      </c>
      <c r="C15" s="235" t="s">
        <v>64</v>
      </c>
      <c r="D15" s="76" t="s">
        <v>16</v>
      </c>
      <c r="E15" s="77" t="s">
        <v>41</v>
      </c>
      <c r="F15" s="77" t="s">
        <v>42</v>
      </c>
      <c r="G15" s="78" t="s">
        <v>42</v>
      </c>
      <c r="H15" s="75" t="s">
        <v>51</v>
      </c>
      <c r="I15" s="79" t="s">
        <v>47</v>
      </c>
      <c r="J15" s="78" t="s">
        <v>43</v>
      </c>
      <c r="K15" s="75">
        <v>0.4</v>
      </c>
      <c r="L15" s="78">
        <v>17622357</v>
      </c>
      <c r="M15" s="80" t="s">
        <v>54</v>
      </c>
      <c r="N15" s="3"/>
      <c r="O15" s="3">
        <v>1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58.5" customHeight="1" x14ac:dyDescent="0.25">
      <c r="A16" s="81">
        <v>7</v>
      </c>
      <c r="B16" s="82" t="s">
        <v>15</v>
      </c>
      <c r="C16" s="235"/>
      <c r="D16" s="82" t="s">
        <v>16</v>
      </c>
      <c r="E16" s="83" t="s">
        <v>41</v>
      </c>
      <c r="F16" s="83" t="s">
        <v>42</v>
      </c>
      <c r="G16" s="84" t="s">
        <v>42</v>
      </c>
      <c r="H16" s="81" t="s">
        <v>51</v>
      </c>
      <c r="I16" s="85" t="s">
        <v>48</v>
      </c>
      <c r="J16" s="84" t="s">
        <v>49</v>
      </c>
      <c r="K16" s="81">
        <v>0.4</v>
      </c>
      <c r="L16" s="86" t="s">
        <v>50</v>
      </c>
      <c r="M16" s="87" t="s">
        <v>54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58.5" customHeight="1" x14ac:dyDescent="0.25">
      <c r="A17" s="81">
        <v>7</v>
      </c>
      <c r="B17" s="82" t="s">
        <v>15</v>
      </c>
      <c r="C17" s="235"/>
      <c r="D17" s="82" t="s">
        <v>16</v>
      </c>
      <c r="E17" s="83" t="s">
        <v>41</v>
      </c>
      <c r="F17" s="83" t="s">
        <v>42</v>
      </c>
      <c r="G17" s="84" t="s">
        <v>42</v>
      </c>
      <c r="H17" s="81" t="s">
        <v>51</v>
      </c>
      <c r="I17" s="85" t="s">
        <v>48</v>
      </c>
      <c r="J17" s="84" t="s">
        <v>49</v>
      </c>
      <c r="K17" s="81">
        <v>0.4</v>
      </c>
      <c r="L17" s="86" t="s">
        <v>50</v>
      </c>
      <c r="M17" s="87" t="s">
        <v>54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ht="58.5" customHeight="1" thickBot="1" x14ac:dyDescent="0.3">
      <c r="A18" s="88">
        <v>7</v>
      </c>
      <c r="B18" s="89" t="s">
        <v>15</v>
      </c>
      <c r="C18" s="235"/>
      <c r="D18" s="89" t="s">
        <v>16</v>
      </c>
      <c r="E18" s="90" t="s">
        <v>41</v>
      </c>
      <c r="F18" s="90" t="s">
        <v>42</v>
      </c>
      <c r="G18" s="91" t="s">
        <v>42</v>
      </c>
      <c r="H18" s="88" t="s">
        <v>51</v>
      </c>
      <c r="I18" s="92" t="s">
        <v>48</v>
      </c>
      <c r="J18" s="91" t="s">
        <v>49</v>
      </c>
      <c r="K18" s="88">
        <v>0.4</v>
      </c>
      <c r="L18" s="93" t="s">
        <v>50</v>
      </c>
      <c r="M18" s="94" t="s">
        <v>54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5" customFormat="1" ht="65.25" customHeight="1" thickBot="1" x14ac:dyDescent="0.3">
      <c r="A19" s="25">
        <f>A15+1</f>
        <v>8</v>
      </c>
      <c r="B19" s="26" t="s">
        <v>15</v>
      </c>
      <c r="C19" s="26" t="s">
        <v>65</v>
      </c>
      <c r="D19" s="26" t="s">
        <v>16</v>
      </c>
      <c r="E19" s="27" t="s">
        <v>19</v>
      </c>
      <c r="F19" s="27" t="s">
        <v>25</v>
      </c>
      <c r="G19" s="27" t="s">
        <v>25</v>
      </c>
      <c r="H19" s="28" t="s">
        <v>51</v>
      </c>
      <c r="I19" s="30" t="s">
        <v>47</v>
      </c>
      <c r="J19" s="30" t="s">
        <v>29</v>
      </c>
      <c r="K19" s="28">
        <v>0.4</v>
      </c>
      <c r="L19" s="30" t="s">
        <v>32</v>
      </c>
      <c r="M19" s="31" t="s">
        <v>54</v>
      </c>
      <c r="N19" s="4">
        <v>1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s="1" customFormat="1" ht="51" x14ac:dyDescent="0.25">
      <c r="A20" s="95">
        <f t="shared" ref="A20:A54" si="1">A19+1</f>
        <v>9</v>
      </c>
      <c r="B20" s="96" t="s">
        <v>15</v>
      </c>
      <c r="C20" s="97" t="s">
        <v>66</v>
      </c>
      <c r="D20" s="96" t="s">
        <v>16</v>
      </c>
      <c r="E20" s="98" t="s">
        <v>20</v>
      </c>
      <c r="F20" s="98" t="s">
        <v>26</v>
      </c>
      <c r="G20" s="98" t="s">
        <v>26</v>
      </c>
      <c r="H20" s="95" t="s">
        <v>51</v>
      </c>
      <c r="I20" s="99" t="s">
        <v>47</v>
      </c>
      <c r="J20" s="100" t="s">
        <v>67</v>
      </c>
      <c r="K20" s="95">
        <v>0.4</v>
      </c>
      <c r="L20" s="100">
        <v>99162279</v>
      </c>
      <c r="M20" s="101" t="s">
        <v>54</v>
      </c>
      <c r="N20" s="3">
        <v>1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ht="51" x14ac:dyDescent="0.25">
      <c r="A21" s="102">
        <v>9</v>
      </c>
      <c r="B21" s="103" t="s">
        <v>15</v>
      </c>
      <c r="C21" s="104"/>
      <c r="D21" s="103" t="s">
        <v>16</v>
      </c>
      <c r="E21" s="105" t="s">
        <v>20</v>
      </c>
      <c r="F21" s="105" t="s">
        <v>26</v>
      </c>
      <c r="G21" s="105" t="s">
        <v>26</v>
      </c>
      <c r="H21" s="102" t="s">
        <v>51</v>
      </c>
      <c r="I21" s="106" t="s">
        <v>48</v>
      </c>
      <c r="J21" s="106" t="s">
        <v>35</v>
      </c>
      <c r="K21" s="102">
        <v>0.4</v>
      </c>
      <c r="L21" s="107" t="s">
        <v>50</v>
      </c>
      <c r="M21" s="108" t="s">
        <v>54</v>
      </c>
      <c r="N21" s="3"/>
      <c r="O21" s="3">
        <v>1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ht="51" x14ac:dyDescent="0.25">
      <c r="A22" s="52">
        <v>9</v>
      </c>
      <c r="B22" s="48" t="s">
        <v>15</v>
      </c>
      <c r="C22" s="104"/>
      <c r="D22" s="48" t="s">
        <v>16</v>
      </c>
      <c r="E22" s="51" t="s">
        <v>20</v>
      </c>
      <c r="F22" s="51" t="s">
        <v>26</v>
      </c>
      <c r="G22" s="51" t="s">
        <v>26</v>
      </c>
      <c r="H22" s="52" t="s">
        <v>51</v>
      </c>
      <c r="I22" s="53" t="s">
        <v>48</v>
      </c>
      <c r="J22" s="53" t="s">
        <v>68</v>
      </c>
      <c r="K22" s="52">
        <v>0.4</v>
      </c>
      <c r="L22" s="54" t="s">
        <v>50</v>
      </c>
      <c r="M22" s="55" t="s">
        <v>54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ht="51.75" thickBot="1" x14ac:dyDescent="0.3">
      <c r="A23" s="61">
        <v>9</v>
      </c>
      <c r="B23" s="57" t="s">
        <v>15</v>
      </c>
      <c r="C23" s="109"/>
      <c r="D23" s="57" t="s">
        <v>16</v>
      </c>
      <c r="E23" s="60" t="s">
        <v>20</v>
      </c>
      <c r="F23" s="60" t="s">
        <v>26</v>
      </c>
      <c r="G23" s="60" t="s">
        <v>26</v>
      </c>
      <c r="H23" s="61" t="s">
        <v>51</v>
      </c>
      <c r="I23" s="62" t="s">
        <v>48</v>
      </c>
      <c r="J23" s="62" t="s">
        <v>35</v>
      </c>
      <c r="K23" s="61">
        <v>0.4</v>
      </c>
      <c r="L23" s="63" t="s">
        <v>50</v>
      </c>
      <c r="M23" s="64" t="s">
        <v>54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ht="90.75" customHeight="1" thickBot="1" x14ac:dyDescent="0.3">
      <c r="A24" s="65">
        <v>10</v>
      </c>
      <c r="B24" s="66" t="s">
        <v>15</v>
      </c>
      <c r="C24" s="66" t="s">
        <v>69</v>
      </c>
      <c r="D24" s="66" t="s">
        <v>16</v>
      </c>
      <c r="E24" s="68" t="s">
        <v>22</v>
      </c>
      <c r="F24" s="68" t="s">
        <v>60</v>
      </c>
      <c r="G24" s="68" t="s">
        <v>60</v>
      </c>
      <c r="H24" s="69" t="s">
        <v>51</v>
      </c>
      <c r="I24" s="71" t="s">
        <v>47</v>
      </c>
      <c r="J24" s="71" t="s">
        <v>63</v>
      </c>
      <c r="K24" s="69">
        <v>0.4</v>
      </c>
      <c r="L24" s="71">
        <v>11195424</v>
      </c>
      <c r="M24" s="72" t="s">
        <v>52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ht="45" x14ac:dyDescent="0.25">
      <c r="A25" s="47">
        <v>11</v>
      </c>
      <c r="B25" s="40" t="s">
        <v>15</v>
      </c>
      <c r="C25" s="97" t="s">
        <v>70</v>
      </c>
      <c r="D25" s="40" t="s">
        <v>16</v>
      </c>
      <c r="E25" s="42" t="s">
        <v>21</v>
      </c>
      <c r="F25" s="43" t="s">
        <v>26</v>
      </c>
      <c r="G25" s="43" t="s">
        <v>26</v>
      </c>
      <c r="H25" s="44" t="s">
        <v>51</v>
      </c>
      <c r="I25" s="45" t="s">
        <v>47</v>
      </c>
      <c r="J25" s="45" t="s">
        <v>67</v>
      </c>
      <c r="K25" s="44">
        <v>0.4</v>
      </c>
      <c r="L25" s="45">
        <v>9916315</v>
      </c>
      <c r="M25" s="46" t="s">
        <v>54</v>
      </c>
      <c r="N25" s="3"/>
      <c r="O25" s="3">
        <v>1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s="1" customFormat="1" ht="45" x14ac:dyDescent="0.25">
      <c r="A26" s="47">
        <v>11</v>
      </c>
      <c r="B26" s="48" t="s">
        <v>15</v>
      </c>
      <c r="C26" s="104"/>
      <c r="D26" s="48" t="s">
        <v>16</v>
      </c>
      <c r="E26" s="50" t="s">
        <v>21</v>
      </c>
      <c r="F26" s="51" t="s">
        <v>26</v>
      </c>
      <c r="G26" s="51" t="s">
        <v>26</v>
      </c>
      <c r="H26" s="52" t="s">
        <v>51</v>
      </c>
      <c r="I26" s="53" t="s">
        <v>48</v>
      </c>
      <c r="J26" s="53" t="s">
        <v>58</v>
      </c>
      <c r="K26" s="52">
        <v>0.4</v>
      </c>
      <c r="L26" s="54" t="s">
        <v>50</v>
      </c>
      <c r="M26" s="55" t="s">
        <v>54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s="1" customFormat="1" ht="45" x14ac:dyDescent="0.25">
      <c r="A27" s="47">
        <v>11</v>
      </c>
      <c r="B27" s="48" t="s">
        <v>15</v>
      </c>
      <c r="C27" s="104"/>
      <c r="D27" s="48" t="s">
        <v>16</v>
      </c>
      <c r="E27" s="50" t="s">
        <v>21</v>
      </c>
      <c r="F27" s="51" t="s">
        <v>26</v>
      </c>
      <c r="G27" s="51" t="s">
        <v>26</v>
      </c>
      <c r="H27" s="52" t="s">
        <v>51</v>
      </c>
      <c r="I27" s="53" t="s">
        <v>48</v>
      </c>
      <c r="J27" s="53" t="s">
        <v>58</v>
      </c>
      <c r="K27" s="52">
        <v>0.4</v>
      </c>
      <c r="L27" s="54" t="s">
        <v>50</v>
      </c>
      <c r="M27" s="55" t="s">
        <v>54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s="1" customFormat="1" ht="45.75" thickBot="1" x14ac:dyDescent="0.3">
      <c r="A28" s="110">
        <v>11</v>
      </c>
      <c r="B28" s="111" t="s">
        <v>15</v>
      </c>
      <c r="C28" s="109"/>
      <c r="D28" s="111" t="s">
        <v>16</v>
      </c>
      <c r="E28" s="112" t="s">
        <v>21</v>
      </c>
      <c r="F28" s="113" t="s">
        <v>26</v>
      </c>
      <c r="G28" s="113" t="s">
        <v>26</v>
      </c>
      <c r="H28" s="114" t="s">
        <v>51</v>
      </c>
      <c r="I28" s="115" t="s">
        <v>48</v>
      </c>
      <c r="J28" s="115" t="s">
        <v>58</v>
      </c>
      <c r="K28" s="114">
        <v>0.4</v>
      </c>
      <c r="L28" s="116" t="s">
        <v>50</v>
      </c>
      <c r="M28" s="117" t="s">
        <v>54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s="1" customFormat="1" ht="45" x14ac:dyDescent="0.25">
      <c r="A29" s="39">
        <f>A25+1</f>
        <v>12</v>
      </c>
      <c r="B29" s="40" t="s">
        <v>15</v>
      </c>
      <c r="C29" s="97" t="s">
        <v>71</v>
      </c>
      <c r="D29" s="40" t="s">
        <v>16</v>
      </c>
      <c r="E29" s="43" t="s">
        <v>21</v>
      </c>
      <c r="F29" s="43" t="s">
        <v>26</v>
      </c>
      <c r="G29" s="43" t="s">
        <v>26</v>
      </c>
      <c r="H29" s="44" t="s">
        <v>51</v>
      </c>
      <c r="I29" s="45" t="s">
        <v>47</v>
      </c>
      <c r="J29" s="45" t="s">
        <v>30</v>
      </c>
      <c r="K29" s="44">
        <v>0.4</v>
      </c>
      <c r="L29" s="45">
        <v>9901927</v>
      </c>
      <c r="M29" s="46" t="s">
        <v>54</v>
      </c>
      <c r="N29" s="3"/>
      <c r="O29" s="3">
        <v>1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s="1" customFormat="1" ht="45" x14ac:dyDescent="0.25">
      <c r="A30" s="47">
        <f>A26+1</f>
        <v>12</v>
      </c>
      <c r="B30" s="48" t="s">
        <v>15</v>
      </c>
      <c r="C30" s="104"/>
      <c r="D30" s="48" t="s">
        <v>16</v>
      </c>
      <c r="E30" s="51" t="s">
        <v>21</v>
      </c>
      <c r="F30" s="51" t="s">
        <v>26</v>
      </c>
      <c r="G30" s="51" t="s">
        <v>26</v>
      </c>
      <c r="H30" s="52" t="s">
        <v>51</v>
      </c>
      <c r="I30" s="53" t="s">
        <v>48</v>
      </c>
      <c r="J30" s="53" t="s">
        <v>58</v>
      </c>
      <c r="K30" s="52">
        <v>0.4</v>
      </c>
      <c r="L30" s="54" t="s">
        <v>50</v>
      </c>
      <c r="M30" s="55" t="s">
        <v>54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s="1" customFormat="1" ht="45" x14ac:dyDescent="0.25">
      <c r="A31" s="47">
        <f>A26+1</f>
        <v>12</v>
      </c>
      <c r="B31" s="48" t="s">
        <v>15</v>
      </c>
      <c r="C31" s="104"/>
      <c r="D31" s="48" t="s">
        <v>16</v>
      </c>
      <c r="E31" s="51" t="s">
        <v>21</v>
      </c>
      <c r="F31" s="51" t="s">
        <v>26</v>
      </c>
      <c r="G31" s="51" t="s">
        <v>26</v>
      </c>
      <c r="H31" s="52" t="s">
        <v>51</v>
      </c>
      <c r="I31" s="53" t="s">
        <v>48</v>
      </c>
      <c r="J31" s="53" t="s">
        <v>58</v>
      </c>
      <c r="K31" s="52">
        <v>0.4</v>
      </c>
      <c r="L31" s="54" t="s">
        <v>50</v>
      </c>
      <c r="M31" s="55" t="s">
        <v>54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s="1" customFormat="1" ht="45.75" thickBot="1" x14ac:dyDescent="0.3">
      <c r="A32" s="56">
        <f>A26+1</f>
        <v>12</v>
      </c>
      <c r="B32" s="57" t="s">
        <v>15</v>
      </c>
      <c r="C32" s="104"/>
      <c r="D32" s="57" t="s">
        <v>16</v>
      </c>
      <c r="E32" s="60" t="s">
        <v>21</v>
      </c>
      <c r="F32" s="60" t="s">
        <v>26</v>
      </c>
      <c r="G32" s="60" t="s">
        <v>26</v>
      </c>
      <c r="H32" s="61" t="s">
        <v>51</v>
      </c>
      <c r="I32" s="62" t="s">
        <v>48</v>
      </c>
      <c r="J32" s="62" t="s">
        <v>58</v>
      </c>
      <c r="K32" s="61">
        <v>0.4</v>
      </c>
      <c r="L32" s="63" t="s">
        <v>50</v>
      </c>
      <c r="M32" s="64" t="s">
        <v>54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s="1" customFormat="1" ht="45" x14ac:dyDescent="0.25">
      <c r="A33" s="118">
        <f>A29+1</f>
        <v>13</v>
      </c>
      <c r="B33" s="119" t="s">
        <v>15</v>
      </c>
      <c r="C33" s="120" t="s">
        <v>72</v>
      </c>
      <c r="D33" s="119" t="s">
        <v>16</v>
      </c>
      <c r="E33" s="121" t="s">
        <v>22</v>
      </c>
      <c r="F33" s="121" t="s">
        <v>60</v>
      </c>
      <c r="G33" s="121" t="s">
        <v>60</v>
      </c>
      <c r="H33" s="122" t="s">
        <v>51</v>
      </c>
      <c r="I33" s="123" t="s">
        <v>47</v>
      </c>
      <c r="J33" s="124" t="s">
        <v>73</v>
      </c>
      <c r="K33" s="122">
        <v>0.4</v>
      </c>
      <c r="L33" s="124">
        <v>16939856</v>
      </c>
      <c r="M33" s="125" t="s">
        <v>54</v>
      </c>
      <c r="N33" s="3"/>
      <c r="O33" s="3">
        <v>1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s="1" customFormat="1" ht="45" x14ac:dyDescent="0.25">
      <c r="A34" s="126">
        <f>A30+1</f>
        <v>13</v>
      </c>
      <c r="B34" s="127" t="s">
        <v>15</v>
      </c>
      <c r="C34" s="128"/>
      <c r="D34" s="127" t="s">
        <v>16</v>
      </c>
      <c r="E34" s="129" t="s">
        <v>22</v>
      </c>
      <c r="F34" s="129" t="s">
        <v>60</v>
      </c>
      <c r="G34" s="129" t="s">
        <v>60</v>
      </c>
      <c r="H34" s="130" t="s">
        <v>51</v>
      </c>
      <c r="I34" s="131" t="s">
        <v>48</v>
      </c>
      <c r="J34" s="132" t="s">
        <v>58</v>
      </c>
      <c r="K34" s="130">
        <v>0.4</v>
      </c>
      <c r="L34" s="133" t="s">
        <v>50</v>
      </c>
      <c r="M34" s="134" t="s">
        <v>54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s="1" customFormat="1" ht="45" x14ac:dyDescent="0.25">
      <c r="A35" s="126">
        <f>A31+1</f>
        <v>13</v>
      </c>
      <c r="B35" s="127" t="s">
        <v>15</v>
      </c>
      <c r="C35" s="128"/>
      <c r="D35" s="127" t="s">
        <v>16</v>
      </c>
      <c r="E35" s="129" t="s">
        <v>22</v>
      </c>
      <c r="F35" s="129" t="s">
        <v>60</v>
      </c>
      <c r="G35" s="129" t="s">
        <v>60</v>
      </c>
      <c r="H35" s="130" t="s">
        <v>51</v>
      </c>
      <c r="I35" s="131" t="s">
        <v>48</v>
      </c>
      <c r="J35" s="132" t="s">
        <v>58</v>
      </c>
      <c r="K35" s="130">
        <v>0.4</v>
      </c>
      <c r="L35" s="133" t="s">
        <v>50</v>
      </c>
      <c r="M35" s="134" t="s">
        <v>54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s="1" customFormat="1" ht="45.75" thickBot="1" x14ac:dyDescent="0.3">
      <c r="A36" s="135">
        <f>A30+1</f>
        <v>13</v>
      </c>
      <c r="B36" s="136" t="s">
        <v>15</v>
      </c>
      <c r="C36" s="137"/>
      <c r="D36" s="136" t="s">
        <v>16</v>
      </c>
      <c r="E36" s="138" t="s">
        <v>22</v>
      </c>
      <c r="F36" s="138" t="s">
        <v>60</v>
      </c>
      <c r="G36" s="138" t="s">
        <v>60</v>
      </c>
      <c r="H36" s="139" t="s">
        <v>51</v>
      </c>
      <c r="I36" s="140" t="s">
        <v>48</v>
      </c>
      <c r="J36" s="141" t="s">
        <v>58</v>
      </c>
      <c r="K36" s="139">
        <v>0.4</v>
      </c>
      <c r="L36" s="142" t="s">
        <v>50</v>
      </c>
      <c r="M36" s="143" t="s">
        <v>54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s="1" customFormat="1" ht="45" x14ac:dyDescent="0.25">
      <c r="A37" s="144">
        <f>A33+1</f>
        <v>14</v>
      </c>
      <c r="B37" s="145" t="s">
        <v>15</v>
      </c>
      <c r="C37" s="128" t="s">
        <v>72</v>
      </c>
      <c r="D37" s="145" t="s">
        <v>16</v>
      </c>
      <c r="E37" s="146" t="s">
        <v>22</v>
      </c>
      <c r="F37" s="147" t="s">
        <v>74</v>
      </c>
      <c r="G37" s="147" t="s">
        <v>74</v>
      </c>
      <c r="H37" s="148" t="s">
        <v>51</v>
      </c>
      <c r="I37" s="149" t="s">
        <v>47</v>
      </c>
      <c r="J37" s="150" t="s">
        <v>73</v>
      </c>
      <c r="K37" s="148">
        <v>0.4</v>
      </c>
      <c r="L37" s="150">
        <v>16847023</v>
      </c>
      <c r="M37" s="151" t="s">
        <v>54</v>
      </c>
      <c r="N37" s="3"/>
      <c r="O37" s="3">
        <v>1</v>
      </c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s="1" customFormat="1" ht="45" x14ac:dyDescent="0.25">
      <c r="A38" s="126">
        <f>A33+1</f>
        <v>14</v>
      </c>
      <c r="B38" s="127" t="s">
        <v>15</v>
      </c>
      <c r="C38" s="128"/>
      <c r="D38" s="127" t="s">
        <v>16</v>
      </c>
      <c r="E38" s="129" t="s">
        <v>22</v>
      </c>
      <c r="F38" s="129" t="s">
        <v>74</v>
      </c>
      <c r="G38" s="129" t="s">
        <v>74</v>
      </c>
      <c r="H38" s="130" t="s">
        <v>51</v>
      </c>
      <c r="I38" s="131" t="s">
        <v>48</v>
      </c>
      <c r="J38" s="132" t="s">
        <v>58</v>
      </c>
      <c r="K38" s="130">
        <v>0.4</v>
      </c>
      <c r="L38" s="133" t="s">
        <v>50</v>
      </c>
      <c r="M38" s="134" t="s">
        <v>54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s="1" customFormat="1" ht="45" x14ac:dyDescent="0.25">
      <c r="A39" s="126">
        <f>A34+1</f>
        <v>14</v>
      </c>
      <c r="B39" s="127" t="s">
        <v>15</v>
      </c>
      <c r="C39" s="128"/>
      <c r="D39" s="127" t="s">
        <v>16</v>
      </c>
      <c r="E39" s="129" t="s">
        <v>22</v>
      </c>
      <c r="F39" s="146" t="s">
        <v>74</v>
      </c>
      <c r="G39" s="146" t="s">
        <v>74</v>
      </c>
      <c r="H39" s="130" t="s">
        <v>51</v>
      </c>
      <c r="I39" s="131" t="s">
        <v>48</v>
      </c>
      <c r="J39" s="132" t="s">
        <v>58</v>
      </c>
      <c r="K39" s="130">
        <v>0.4</v>
      </c>
      <c r="L39" s="133" t="s">
        <v>50</v>
      </c>
      <c r="M39" s="134" t="s">
        <v>54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s="1" customFormat="1" ht="45.75" thickBot="1" x14ac:dyDescent="0.3">
      <c r="A40" s="135">
        <f>A34+1</f>
        <v>14</v>
      </c>
      <c r="B40" s="136" t="s">
        <v>15</v>
      </c>
      <c r="C40" s="137"/>
      <c r="D40" s="136" t="s">
        <v>16</v>
      </c>
      <c r="E40" s="138" t="s">
        <v>22</v>
      </c>
      <c r="F40" s="138" t="s">
        <v>74</v>
      </c>
      <c r="G40" s="138" t="s">
        <v>74</v>
      </c>
      <c r="H40" s="139" t="s">
        <v>51</v>
      </c>
      <c r="I40" s="140" t="s">
        <v>48</v>
      </c>
      <c r="J40" s="141" t="s">
        <v>58</v>
      </c>
      <c r="K40" s="139">
        <v>0.4</v>
      </c>
      <c r="L40" s="142" t="s">
        <v>50</v>
      </c>
      <c r="M40" s="143" t="s">
        <v>54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s="1" customFormat="1" ht="76.5" x14ac:dyDescent="0.25">
      <c r="A41" s="152">
        <f>A37+1</f>
        <v>15</v>
      </c>
      <c r="B41" s="153" t="s">
        <v>15</v>
      </c>
      <c r="C41" s="154" t="s">
        <v>75</v>
      </c>
      <c r="D41" s="153" t="s">
        <v>16</v>
      </c>
      <c r="E41" s="155" t="s">
        <v>23</v>
      </c>
      <c r="F41" s="155" t="s">
        <v>27</v>
      </c>
      <c r="G41" s="155" t="s">
        <v>27</v>
      </c>
      <c r="H41" s="156" t="s">
        <v>51</v>
      </c>
      <c r="I41" s="157" t="s">
        <v>47</v>
      </c>
      <c r="J41" s="158" t="s">
        <v>31</v>
      </c>
      <c r="K41" s="156">
        <v>0.4</v>
      </c>
      <c r="L41" s="159" t="s">
        <v>33</v>
      </c>
      <c r="M41" s="160" t="s">
        <v>54</v>
      </c>
      <c r="N41" s="3"/>
      <c r="O41" s="3">
        <v>1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s="1" customFormat="1" ht="76.5" x14ac:dyDescent="0.25">
      <c r="A42" s="161">
        <v>15</v>
      </c>
      <c r="B42" s="162" t="s">
        <v>15</v>
      </c>
      <c r="C42" s="163"/>
      <c r="D42" s="162" t="s">
        <v>16</v>
      </c>
      <c r="E42" s="164" t="s">
        <v>23</v>
      </c>
      <c r="F42" s="164" t="s">
        <v>27</v>
      </c>
      <c r="G42" s="164" t="s">
        <v>27</v>
      </c>
      <c r="H42" s="165" t="s">
        <v>51</v>
      </c>
      <c r="I42" s="166" t="s">
        <v>48</v>
      </c>
      <c r="J42" s="167" t="s">
        <v>58</v>
      </c>
      <c r="K42" s="165">
        <v>0.4</v>
      </c>
      <c r="L42" s="168" t="s">
        <v>50</v>
      </c>
      <c r="M42" s="169" t="s">
        <v>54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s="1" customFormat="1" ht="76.5" x14ac:dyDescent="0.25">
      <c r="A43" s="161">
        <f>A37+1</f>
        <v>15</v>
      </c>
      <c r="B43" s="162" t="s">
        <v>15</v>
      </c>
      <c r="C43" s="163"/>
      <c r="D43" s="162" t="s">
        <v>16</v>
      </c>
      <c r="E43" s="164" t="s">
        <v>23</v>
      </c>
      <c r="F43" s="164" t="s">
        <v>27</v>
      </c>
      <c r="G43" s="164" t="s">
        <v>27</v>
      </c>
      <c r="H43" s="165" t="s">
        <v>51</v>
      </c>
      <c r="I43" s="166" t="s">
        <v>48</v>
      </c>
      <c r="J43" s="167" t="s">
        <v>58</v>
      </c>
      <c r="K43" s="165">
        <v>0.4</v>
      </c>
      <c r="L43" s="168" t="s">
        <v>50</v>
      </c>
      <c r="M43" s="169" t="s">
        <v>54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s="1" customFormat="1" ht="77.25" thickBot="1" x14ac:dyDescent="0.3">
      <c r="A44" s="170">
        <f>A38+1</f>
        <v>15</v>
      </c>
      <c r="B44" s="171" t="s">
        <v>15</v>
      </c>
      <c r="C44" s="172"/>
      <c r="D44" s="171" t="s">
        <v>16</v>
      </c>
      <c r="E44" s="173" t="s">
        <v>23</v>
      </c>
      <c r="F44" s="173" t="s">
        <v>27</v>
      </c>
      <c r="G44" s="173" t="s">
        <v>27</v>
      </c>
      <c r="H44" s="174" t="s">
        <v>51</v>
      </c>
      <c r="I44" s="175" t="s">
        <v>48</v>
      </c>
      <c r="J44" s="176" t="s">
        <v>58</v>
      </c>
      <c r="K44" s="174">
        <v>0.4</v>
      </c>
      <c r="L44" s="177" t="s">
        <v>50</v>
      </c>
      <c r="M44" s="178" t="s">
        <v>54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s="1" customFormat="1" ht="45" x14ac:dyDescent="0.25">
      <c r="A45" s="118">
        <f>A41+1</f>
        <v>16</v>
      </c>
      <c r="B45" s="119" t="s">
        <v>15</v>
      </c>
      <c r="C45" s="120" t="s">
        <v>76</v>
      </c>
      <c r="D45" s="119" t="s">
        <v>16</v>
      </c>
      <c r="E45" s="121" t="s">
        <v>22</v>
      </c>
      <c r="F45" s="121" t="s">
        <v>74</v>
      </c>
      <c r="G45" s="121" t="s">
        <v>74</v>
      </c>
      <c r="H45" s="122" t="s">
        <v>51</v>
      </c>
      <c r="I45" s="179" t="s">
        <v>47</v>
      </c>
      <c r="J45" s="179" t="s">
        <v>73</v>
      </c>
      <c r="K45" s="122">
        <v>0.4</v>
      </c>
      <c r="L45" s="179" t="s">
        <v>77</v>
      </c>
      <c r="M45" s="125" t="s">
        <v>52</v>
      </c>
      <c r="N45" s="3">
        <v>1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s="1" customFormat="1" ht="45" customHeight="1" x14ac:dyDescent="0.25">
      <c r="A46" s="126">
        <v>16</v>
      </c>
      <c r="B46" s="127" t="s">
        <v>15</v>
      </c>
      <c r="C46" s="128"/>
      <c r="D46" s="127" t="s">
        <v>16</v>
      </c>
      <c r="E46" s="180" t="s">
        <v>22</v>
      </c>
      <c r="F46" s="180" t="s">
        <v>74</v>
      </c>
      <c r="G46" s="180" t="s">
        <v>74</v>
      </c>
      <c r="H46" s="130" t="s">
        <v>51</v>
      </c>
      <c r="I46" s="131" t="s">
        <v>48</v>
      </c>
      <c r="J46" s="132" t="s">
        <v>49</v>
      </c>
      <c r="K46" s="130">
        <v>0.4</v>
      </c>
      <c r="L46" s="133" t="s">
        <v>50</v>
      </c>
      <c r="M46" s="134" t="s">
        <v>52</v>
      </c>
      <c r="N46" s="3"/>
      <c r="O46" s="3">
        <v>1</v>
      </c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s="1" customFormat="1" ht="45" x14ac:dyDescent="0.25">
      <c r="A47" s="126">
        <v>16</v>
      </c>
      <c r="B47" s="127" t="s">
        <v>15</v>
      </c>
      <c r="C47" s="128"/>
      <c r="D47" s="127" t="s">
        <v>16</v>
      </c>
      <c r="E47" s="180" t="s">
        <v>22</v>
      </c>
      <c r="F47" s="180" t="s">
        <v>74</v>
      </c>
      <c r="G47" s="180" t="s">
        <v>74</v>
      </c>
      <c r="H47" s="130" t="s">
        <v>51</v>
      </c>
      <c r="I47" s="131" t="s">
        <v>48</v>
      </c>
      <c r="J47" s="132" t="s">
        <v>49</v>
      </c>
      <c r="K47" s="130">
        <v>0.4</v>
      </c>
      <c r="L47" s="133" t="s">
        <v>50</v>
      </c>
      <c r="M47" s="134" t="s">
        <v>52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s="1" customFormat="1" ht="45.75" thickBot="1" x14ac:dyDescent="0.3">
      <c r="A48" s="135">
        <v>16</v>
      </c>
      <c r="B48" s="136" t="s">
        <v>15</v>
      </c>
      <c r="C48" s="137"/>
      <c r="D48" s="136" t="s">
        <v>16</v>
      </c>
      <c r="E48" s="181" t="s">
        <v>22</v>
      </c>
      <c r="F48" s="181" t="s">
        <v>74</v>
      </c>
      <c r="G48" s="181" t="s">
        <v>74</v>
      </c>
      <c r="H48" s="139" t="s">
        <v>51</v>
      </c>
      <c r="I48" s="140" t="s">
        <v>48</v>
      </c>
      <c r="J48" s="141" t="s">
        <v>49</v>
      </c>
      <c r="K48" s="139">
        <v>0.4</v>
      </c>
      <c r="L48" s="142" t="s">
        <v>50</v>
      </c>
      <c r="M48" s="143" t="s">
        <v>52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s="1" customFormat="1" ht="45" x14ac:dyDescent="0.25">
      <c r="A49" s="144">
        <v>17</v>
      </c>
      <c r="B49" s="145" t="s">
        <v>15</v>
      </c>
      <c r="C49" s="128" t="s">
        <v>78</v>
      </c>
      <c r="D49" s="145" t="s">
        <v>16</v>
      </c>
      <c r="E49" s="182" t="s">
        <v>22</v>
      </c>
      <c r="F49" s="182" t="s">
        <v>74</v>
      </c>
      <c r="G49" s="182" t="s">
        <v>74</v>
      </c>
      <c r="H49" s="148" t="s">
        <v>51</v>
      </c>
      <c r="I49" s="149" t="s">
        <v>47</v>
      </c>
      <c r="J49" s="150" t="s">
        <v>73</v>
      </c>
      <c r="K49" s="148">
        <v>0.4</v>
      </c>
      <c r="L49" s="150">
        <v>16939654</v>
      </c>
      <c r="M49" s="183" t="s">
        <v>54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s="1" customFormat="1" ht="45" x14ac:dyDescent="0.25">
      <c r="A50" s="126">
        <v>17</v>
      </c>
      <c r="B50" s="127" t="s">
        <v>15</v>
      </c>
      <c r="C50" s="128"/>
      <c r="D50" s="127" t="s">
        <v>16</v>
      </c>
      <c r="E50" s="180" t="s">
        <v>22</v>
      </c>
      <c r="F50" s="180" t="s">
        <v>74</v>
      </c>
      <c r="G50" s="180" t="s">
        <v>74</v>
      </c>
      <c r="H50" s="130" t="s">
        <v>51</v>
      </c>
      <c r="I50" s="131" t="s">
        <v>48</v>
      </c>
      <c r="J50" s="132" t="s">
        <v>58</v>
      </c>
      <c r="K50" s="130">
        <v>0.4</v>
      </c>
      <c r="L50" s="133" t="s">
        <v>50</v>
      </c>
      <c r="M50" s="184" t="s">
        <v>54</v>
      </c>
      <c r="N50" s="3"/>
      <c r="O50" s="3">
        <v>1</v>
      </c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s="1" customFormat="1" ht="45" x14ac:dyDescent="0.25">
      <c r="A51" s="126">
        <v>17</v>
      </c>
      <c r="B51" s="127" t="s">
        <v>15</v>
      </c>
      <c r="C51" s="128"/>
      <c r="D51" s="127" t="s">
        <v>16</v>
      </c>
      <c r="E51" s="180" t="s">
        <v>22</v>
      </c>
      <c r="F51" s="180" t="s">
        <v>74</v>
      </c>
      <c r="G51" s="180" t="s">
        <v>74</v>
      </c>
      <c r="H51" s="130" t="s">
        <v>51</v>
      </c>
      <c r="I51" s="131" t="s">
        <v>48</v>
      </c>
      <c r="J51" s="132" t="s">
        <v>58</v>
      </c>
      <c r="K51" s="130">
        <v>0.4</v>
      </c>
      <c r="L51" s="133" t="s">
        <v>50</v>
      </c>
      <c r="M51" s="184" t="s">
        <v>54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s="1" customFormat="1" ht="45.75" thickBot="1" x14ac:dyDescent="0.3">
      <c r="A52" s="185">
        <v>17</v>
      </c>
      <c r="B52" s="186" t="s">
        <v>15</v>
      </c>
      <c r="C52" s="128"/>
      <c r="D52" s="186" t="s">
        <v>16</v>
      </c>
      <c r="E52" s="187" t="s">
        <v>22</v>
      </c>
      <c r="F52" s="187" t="s">
        <v>74</v>
      </c>
      <c r="G52" s="187" t="s">
        <v>74</v>
      </c>
      <c r="H52" s="188" t="s">
        <v>51</v>
      </c>
      <c r="I52" s="189" t="s">
        <v>48</v>
      </c>
      <c r="J52" s="190" t="s">
        <v>58</v>
      </c>
      <c r="K52" s="188">
        <v>0.4</v>
      </c>
      <c r="L52" s="191" t="s">
        <v>50</v>
      </c>
      <c r="M52" s="192" t="s">
        <v>54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s="1" customFormat="1" ht="90.75" thickBot="1" x14ac:dyDescent="0.3">
      <c r="A53" s="65">
        <f>A49+1</f>
        <v>18</v>
      </c>
      <c r="B53" s="66" t="s">
        <v>15</v>
      </c>
      <c r="C53" s="66" t="s">
        <v>79</v>
      </c>
      <c r="D53" s="66" t="s">
        <v>16</v>
      </c>
      <c r="E53" s="73" t="s">
        <v>22</v>
      </c>
      <c r="F53" s="73" t="s">
        <v>60</v>
      </c>
      <c r="G53" s="73" t="s">
        <v>60</v>
      </c>
      <c r="H53" s="69" t="s">
        <v>51</v>
      </c>
      <c r="I53" s="71" t="s">
        <v>47</v>
      </c>
      <c r="J53" s="193" t="s">
        <v>80</v>
      </c>
      <c r="K53" s="69">
        <v>0.4</v>
      </c>
      <c r="L53" s="194" t="s">
        <v>81</v>
      </c>
      <c r="M53" s="72" t="s">
        <v>52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s="1" customFormat="1" ht="60.75" thickBot="1" x14ac:dyDescent="0.3">
      <c r="A54" s="195">
        <f t="shared" si="1"/>
        <v>19</v>
      </c>
      <c r="B54" s="196" t="s">
        <v>15</v>
      </c>
      <c r="C54" s="196" t="s">
        <v>82</v>
      </c>
      <c r="D54" s="196" t="s">
        <v>16</v>
      </c>
      <c r="E54" s="197" t="s">
        <v>24</v>
      </c>
      <c r="F54" s="198" t="s">
        <v>28</v>
      </c>
      <c r="G54" s="198" t="s">
        <v>28</v>
      </c>
      <c r="H54" s="199" t="s">
        <v>51</v>
      </c>
      <c r="I54" s="200" t="s">
        <v>47</v>
      </c>
      <c r="J54" s="201" t="s">
        <v>17</v>
      </c>
      <c r="K54" s="199">
        <v>0.4</v>
      </c>
      <c r="L54" s="202" t="s">
        <v>34</v>
      </c>
      <c r="M54" s="203" t="s">
        <v>54</v>
      </c>
      <c r="N54" s="3">
        <v>1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s="1" customFormat="1" ht="46.5" customHeight="1" x14ac:dyDescent="0.25">
      <c r="A55" s="204">
        <v>20</v>
      </c>
      <c r="B55" s="205" t="s">
        <v>15</v>
      </c>
      <c r="C55" s="206" t="s">
        <v>83</v>
      </c>
      <c r="D55" s="205" t="s">
        <v>16</v>
      </c>
      <c r="E55" s="207" t="s">
        <v>84</v>
      </c>
      <c r="F55" s="208" t="s">
        <v>44</v>
      </c>
      <c r="G55" s="207" t="s">
        <v>45</v>
      </c>
      <c r="H55" s="209" t="s">
        <v>51</v>
      </c>
      <c r="I55" s="210" t="s">
        <v>47</v>
      </c>
      <c r="J55" s="208" t="s">
        <v>85</v>
      </c>
      <c r="K55" s="211" t="s">
        <v>46</v>
      </c>
      <c r="L55" s="208">
        <v>805180616</v>
      </c>
      <c r="M55" s="212" t="s">
        <v>52</v>
      </c>
      <c r="N55" s="3">
        <v>1</v>
      </c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56.25" customHeight="1" x14ac:dyDescent="0.25">
      <c r="A56" s="213">
        <v>20</v>
      </c>
      <c r="B56" s="15" t="s">
        <v>15</v>
      </c>
      <c r="C56" s="214"/>
      <c r="D56" s="15" t="s">
        <v>16</v>
      </c>
      <c r="E56" s="16" t="s">
        <v>84</v>
      </c>
      <c r="F56" s="17" t="s">
        <v>44</v>
      </c>
      <c r="G56" s="16" t="s">
        <v>45</v>
      </c>
      <c r="H56" s="6" t="s">
        <v>51</v>
      </c>
      <c r="I56" s="14" t="s">
        <v>48</v>
      </c>
      <c r="J56" s="13" t="s">
        <v>86</v>
      </c>
      <c r="K56" s="18" t="s">
        <v>46</v>
      </c>
      <c r="L56" s="17" t="s">
        <v>50</v>
      </c>
      <c r="M56" s="11" t="s">
        <v>52</v>
      </c>
      <c r="O56" s="2">
        <v>1</v>
      </c>
      <c r="AB56"/>
    </row>
    <row r="57" spans="1:28" ht="56.25" customHeight="1" x14ac:dyDescent="0.25">
      <c r="A57" s="213">
        <v>20</v>
      </c>
      <c r="B57" s="15" t="s">
        <v>15</v>
      </c>
      <c r="C57" s="214"/>
      <c r="D57" s="15" t="s">
        <v>16</v>
      </c>
      <c r="E57" s="16" t="s">
        <v>84</v>
      </c>
      <c r="F57" s="17" t="s">
        <v>44</v>
      </c>
      <c r="G57" s="16" t="s">
        <v>45</v>
      </c>
      <c r="H57" s="6" t="s">
        <v>51</v>
      </c>
      <c r="I57" s="14" t="s">
        <v>48</v>
      </c>
      <c r="J57" s="13" t="s">
        <v>86</v>
      </c>
      <c r="K57" s="18" t="s">
        <v>46</v>
      </c>
      <c r="L57" s="17" t="s">
        <v>50</v>
      </c>
      <c r="M57" s="11" t="s">
        <v>52</v>
      </c>
      <c r="AB57"/>
    </row>
    <row r="58" spans="1:28" ht="56.25" customHeight="1" thickBot="1" x14ac:dyDescent="0.3">
      <c r="A58" s="215">
        <v>20</v>
      </c>
      <c r="B58" s="216" t="s">
        <v>15</v>
      </c>
      <c r="C58" s="217"/>
      <c r="D58" s="216" t="s">
        <v>16</v>
      </c>
      <c r="E58" s="218" t="s">
        <v>84</v>
      </c>
      <c r="F58" s="219" t="s">
        <v>44</v>
      </c>
      <c r="G58" s="218" t="s">
        <v>45</v>
      </c>
      <c r="H58" s="220" t="s">
        <v>51</v>
      </c>
      <c r="I58" s="221" t="s">
        <v>48</v>
      </c>
      <c r="J58" s="222" t="s">
        <v>86</v>
      </c>
      <c r="K58" s="223" t="s">
        <v>46</v>
      </c>
      <c r="L58" s="219" t="s">
        <v>50</v>
      </c>
      <c r="M58" s="224" t="s">
        <v>52</v>
      </c>
      <c r="AB58"/>
    </row>
    <row r="59" spans="1:28" ht="56.25" customHeight="1" thickBot="1" x14ac:dyDescent="0.3">
      <c r="A59" s="225">
        <f t="shared" ref="A59" si="2">A58+1</f>
        <v>21</v>
      </c>
      <c r="B59" s="226" t="s">
        <v>15</v>
      </c>
      <c r="C59" s="227" t="s">
        <v>87</v>
      </c>
      <c r="D59" s="226" t="s">
        <v>16</v>
      </c>
      <c r="E59" s="228" t="s">
        <v>21</v>
      </c>
      <c r="F59" s="228" t="s">
        <v>26</v>
      </c>
      <c r="G59" s="228" t="s">
        <v>26</v>
      </c>
      <c r="H59" s="229" t="s">
        <v>51</v>
      </c>
      <c r="I59" s="230" t="s">
        <v>47</v>
      </c>
      <c r="J59" s="231" t="s">
        <v>88</v>
      </c>
      <c r="K59" s="229">
        <v>0.4</v>
      </c>
      <c r="L59" s="231">
        <v>22630477</v>
      </c>
      <c r="M59" s="232" t="s">
        <v>52</v>
      </c>
      <c r="AB59"/>
    </row>
    <row r="60" spans="1:28" x14ac:dyDescent="0.25">
      <c r="E60" s="2"/>
      <c r="AB60"/>
    </row>
    <row r="61" spans="1:28" x14ac:dyDescent="0.25">
      <c r="E61" s="2"/>
      <c r="AB61"/>
    </row>
    <row r="62" spans="1:28" x14ac:dyDescent="0.25">
      <c r="B62" s="233" t="s">
        <v>89</v>
      </c>
      <c r="C62" s="233"/>
      <c r="D62" s="233"/>
      <c r="E62" s="234"/>
      <c r="F62" s="234"/>
      <c r="G62" s="234"/>
      <c r="AB62"/>
    </row>
    <row r="63" spans="1:28" x14ac:dyDescent="0.25">
      <c r="E63" s="2"/>
      <c r="AB63"/>
    </row>
    <row r="64" spans="1:28" x14ac:dyDescent="0.25">
      <c r="E64" s="2"/>
      <c r="AB64"/>
    </row>
    <row r="65" spans="5:28" x14ac:dyDescent="0.25">
      <c r="E65" s="2"/>
      <c r="AB65"/>
    </row>
    <row r="66" spans="5:28" x14ac:dyDescent="0.25">
      <c r="E66" s="2"/>
      <c r="AB66"/>
    </row>
    <row r="67" spans="5:28" x14ac:dyDescent="0.25">
      <c r="E67" s="2"/>
      <c r="AB67"/>
    </row>
    <row r="68" spans="5:28" x14ac:dyDescent="0.25">
      <c r="E68" s="2"/>
      <c r="AB68"/>
    </row>
  </sheetData>
  <autoFilter ref="A5:AB59"/>
  <mergeCells count="21">
    <mergeCell ref="C55:C58"/>
    <mergeCell ref="B1:M1"/>
    <mergeCell ref="C3:C4"/>
    <mergeCell ref="I3:M3"/>
    <mergeCell ref="H3:H4"/>
    <mergeCell ref="G3:G4"/>
    <mergeCell ref="F3:F4"/>
    <mergeCell ref="E3:E4"/>
    <mergeCell ref="D3:D4"/>
    <mergeCell ref="A3:A4"/>
    <mergeCell ref="B3:B4"/>
    <mergeCell ref="C9:C12"/>
    <mergeCell ref="C15:C18"/>
    <mergeCell ref="C20:C23"/>
    <mergeCell ref="C25:C28"/>
    <mergeCell ref="C29:C32"/>
    <mergeCell ref="C33:C36"/>
    <mergeCell ref="C37:C40"/>
    <mergeCell ref="C41:C44"/>
    <mergeCell ref="C45:C48"/>
    <mergeCell ref="C49:C5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Кузнецов Павел Владимирович</cp:lastModifiedBy>
  <cp:lastPrinted>2019-06-05T11:36:01Z</cp:lastPrinted>
  <dcterms:created xsi:type="dcterms:W3CDTF">2018-02-14T14:20:08Z</dcterms:created>
  <dcterms:modified xsi:type="dcterms:W3CDTF">2023-10-23T14:28:13Z</dcterms:modified>
</cp:coreProperties>
</file>